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35" windowWidth="10005" windowHeight="10005"/>
  </bookViews>
  <sheets>
    <sheet name="2019" sheetId="1" r:id="rId1"/>
  </sheets>
  <definedNames>
    <definedName name="_xlnm.Print_Titles" localSheetId="0">'2019'!$5:$5</definedName>
  </definedNames>
  <calcPr calcId="124519"/>
</workbook>
</file>

<file path=xl/calcChain.xml><?xml version="1.0" encoding="utf-8"?>
<calcChain xmlns="http://schemas.openxmlformats.org/spreadsheetml/2006/main">
  <c r="D28" i="1"/>
  <c r="D49"/>
  <c r="D37"/>
  <c r="D27"/>
  <c r="D24"/>
  <c r="D22"/>
  <c r="D17"/>
  <c r="R14"/>
  <c r="D15"/>
  <c r="D14" s="1"/>
  <c r="F56"/>
  <c r="Q30"/>
  <c r="R30"/>
  <c r="P30"/>
  <c r="D31"/>
  <c r="D12"/>
  <c r="D18"/>
  <c r="D20"/>
  <c r="D21"/>
  <c r="E16"/>
  <c r="F16"/>
  <c r="G16"/>
  <c r="H16"/>
  <c r="I16"/>
  <c r="J16"/>
  <c r="K16"/>
  <c r="L16"/>
  <c r="M16"/>
  <c r="N16"/>
  <c r="O16"/>
  <c r="E6"/>
  <c r="E56" s="1"/>
  <c r="F6"/>
  <c r="G6"/>
  <c r="G56" s="1"/>
  <c r="H6"/>
  <c r="H56" s="1"/>
  <c r="I6"/>
  <c r="I56" s="1"/>
  <c r="J6"/>
  <c r="J56" s="1"/>
  <c r="K6"/>
  <c r="K56" s="1"/>
  <c r="L6"/>
  <c r="L56" s="1"/>
  <c r="M6"/>
  <c r="M56" s="1"/>
  <c r="N6"/>
  <c r="N56" s="1"/>
  <c r="O6"/>
  <c r="O56" s="1"/>
  <c r="Q42"/>
  <c r="Q56" s="1"/>
  <c r="R42"/>
  <c r="P42"/>
  <c r="D46"/>
  <c r="D8"/>
  <c r="D9"/>
  <c r="D10"/>
  <c r="D11"/>
  <c r="D13"/>
  <c r="D23"/>
  <c r="D26"/>
  <c r="D29"/>
  <c r="D33"/>
  <c r="D34"/>
  <c r="D35"/>
  <c r="D36"/>
  <c r="D38"/>
  <c r="D40"/>
  <c r="D41"/>
  <c r="D43"/>
  <c r="D44"/>
  <c r="D45"/>
  <c r="D48"/>
  <c r="D51"/>
  <c r="D50" s="1"/>
  <c r="D7"/>
  <c r="P16"/>
  <c r="R16"/>
  <c r="P50"/>
  <c r="R32"/>
  <c r="R19"/>
  <c r="R6"/>
  <c r="R25"/>
  <c r="R39"/>
  <c r="R47"/>
  <c r="P6"/>
  <c r="P14"/>
  <c r="P19"/>
  <c r="P25"/>
  <c r="P32"/>
  <c r="P39"/>
  <c r="P47"/>
  <c r="P52"/>
  <c r="P56" l="1"/>
  <c r="R56"/>
  <c r="D47"/>
  <c r="D30"/>
  <c r="D42"/>
  <c r="D39"/>
  <c r="D32"/>
  <c r="D25"/>
  <c r="D16"/>
  <c r="D19"/>
  <c r="D6"/>
  <c r="D56" l="1"/>
</calcChain>
</file>

<file path=xl/sharedStrings.xml><?xml version="1.0" encoding="utf-8"?>
<sst xmlns="http://schemas.openxmlformats.org/spreadsheetml/2006/main" count="123" uniqueCount="111">
  <si>
    <t>Наименование показателя</t>
  </si>
  <si>
    <t>Разд.</t>
  </si>
  <si>
    <t>#Н/Д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</si>
  <si>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</si>
  <si>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</si>
  <si>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</si>
  <si>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</si>
  <si>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</si>
  <si>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</si>
  <si>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</si>
  <si>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</si>
  <si>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</si>
  <si>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</si>
  <si>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</si>
  <si>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</si>
  <si>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</si>
  <si>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</si>
  <si>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</si>
  <si>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</si>
  <si>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</si>
  <si>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</si>
  <si>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</si>
  <si>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</si>
  <si>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</si>
  <si>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</si>
  <si>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</si>
  <si>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</si>
  <si>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</si>
  <si>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</si>
  <si>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</si>
  <si>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</si>
  <si>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</si>
  <si>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</si>
  <si>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</si>
  <si>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</si>
  <si>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</si>
  <si>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</si>
  <si>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</si>
  <si>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Молодежная политика и оздоровление детей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</si>
  <si>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</si>
  <si>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</si>
  <si>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</si>
  <si>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КИНЕМАТОГРАФИЯ, СРЕДСТВА МАССОВОЙ ИНФОРМАЦИИ</t>
  </si>
  <si>
    <t>0800</t>
  </si>
  <si>
    <t xml:space="preserve">      Культура</t>
  </si>
  <si>
    <t>0801</t>
  </si>
  <si>
    <t xml:space="preserve">      Другие вопросы в области культуры, кинематографии, средств массовой информации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</si>
  <si>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</si>
  <si>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</si>
  <si>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</si>
  <si>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</si>
  <si>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</si>
  <si>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</si>
  <si>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</si>
  <si>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</si>
  <si>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1100</t>
  </si>
  <si>
    <t>1101</t>
  </si>
  <si>
    <t>(руб.)</t>
  </si>
  <si>
    <t>РАСХОДЫ</t>
  </si>
  <si>
    <t>Консолидированный бюджет</t>
  </si>
  <si>
    <t>Бюджет МР</t>
  </si>
  <si>
    <t>Бюджеты поселений</t>
  </si>
  <si>
    <t>НАЦИОНАЛЬНАЯ ОБОРОНА</t>
  </si>
  <si>
    <t>0200</t>
  </si>
  <si>
    <t>Мобилизационная и вневойсковая подготовка</t>
  </si>
  <si>
    <t>0203</t>
  </si>
  <si>
    <t>Благоустройство</t>
  </si>
  <si>
    <t>0503</t>
  </si>
  <si>
    <t>0113</t>
  </si>
  <si>
    <t>0310</t>
  </si>
  <si>
    <t>0804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</si>
  <si>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</si>
  <si>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</si>
  <si>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</si>
  <si>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1300</t>
  </si>
  <si>
    <t>Обслуживание государственного внутренного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</si>
  <si>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</si>
  <si>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</si>
  <si>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</si>
  <si>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</si>
  <si>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</si>
  <si>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ВСЕГО РАСХОДОВ</t>
  </si>
  <si>
    <t>Прочие межбюджетные трансферты общего характера</t>
  </si>
  <si>
    <t>1403</t>
  </si>
  <si>
    <t>Другие вопросы в области национальной безопасности и правоохранительной деятельности</t>
  </si>
  <si>
    <t>0314</t>
  </si>
  <si>
    <t>Массовый спорт</t>
  </si>
  <si>
    <t>1102</t>
  </si>
  <si>
    <t>Другие вопросы в области жилищно-коммунального хозяйства</t>
  </si>
  <si>
    <t>0505</t>
  </si>
  <si>
    <t>Иные дотации</t>
  </si>
  <si>
    <t>1402</t>
  </si>
  <si>
    <t>Связь и информатика</t>
  </si>
  <si>
    <t>0410</t>
  </si>
  <si>
    <t>Профессиональная подготовка, переподготовка и повышение квалификации</t>
  </si>
  <si>
    <t>0705</t>
  </si>
  <si>
    <t>Дополнительное образование детей</t>
  </si>
  <si>
    <t>0703</t>
  </si>
  <si>
    <t>0107</t>
  </si>
  <si>
    <t>Обеспечение проведения выборов и референдумов</t>
  </si>
  <si>
    <t>1006</t>
  </si>
  <si>
    <t>Другие вопросы в области социальной политики</t>
  </si>
  <si>
    <t xml:space="preserve">Начальник Управления финансов </t>
  </si>
  <si>
    <t>И.П. Черепанова</t>
  </si>
  <si>
    <t>0600</t>
  </si>
  <si>
    <t>0605</t>
  </si>
  <si>
    <t>ОХРАНА ОКРУЖАЮЩЕЙ СРЕДЫ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</si>
  <si>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</si>
  <si>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</si>
  <si>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0406</t>
  </si>
  <si>
    <t>Водное хозяйство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</si>
</sst>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4" fontId="3" fillId="4" borderId="2" xfId="0" applyNumberFormat="1" applyFont="1" applyFill="1" applyBorder="1" applyAlignment="1">
      <alignment horizontal="right" vertical="top" shrinkToFit="1"/>
    </xf>
    <xf numFmtId="0" fontId="0" fillId="2" borderId="0" xfId="0" applyFill="1" applyAlignment="1">
      <alignment horizontal="left" wrapText="1"/>
    </xf>
    <xf numFmtId="4" fontId="3" fillId="0" borderId="1" xfId="0" applyNumberFormat="1" applyFont="1" applyFill="1" applyBorder="1" applyAlignment="1">
      <alignment horizontal="right" vertical="top" shrinkToFit="1"/>
    </xf>
    <xf numFmtId="4" fontId="3" fillId="0" borderId="2" xfId="0" applyNumberFormat="1" applyFont="1" applyFill="1" applyBorder="1" applyAlignment="1">
      <alignment horizontal="right" vertical="top" shrinkToFit="1"/>
    </xf>
    <xf numFmtId="2" fontId="0" fillId="0" borderId="0" xfId="0" applyNumberFormat="1" applyAlignment="1">
      <alignment wrapText="1"/>
    </xf>
    <xf numFmtId="2" fontId="0" fillId="0" borderId="1" xfId="0" applyNumberFormat="1" applyBorder="1" applyAlignment="1">
      <alignment horizontal="center" wrapText="1"/>
    </xf>
    <xf numFmtId="4" fontId="3" fillId="0" borderId="1" xfId="0" applyNumberFormat="1" applyFont="1" applyBorder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vertical="justify" wrapText="1"/>
    </xf>
    <xf numFmtId="2" fontId="3" fillId="0" borderId="1" xfId="0" applyNumberFormat="1" applyFont="1" applyBorder="1" applyAlignment="1">
      <alignment vertical="justify" wrapText="1"/>
    </xf>
    <xf numFmtId="2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 vertical="justify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3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59"/>
  <sheetViews>
    <sheetView showGridLines="0" tabSelected="1" view="pageBreakPreview" workbookViewId="0">
      <selection activeCell="D29" sqref="D29"/>
    </sheetView>
  </sheetViews>
  <sheetFormatPr defaultRowHeight="12.75" outlineLevelRow="1"/>
  <cols>
    <col min="1" max="1" width="54.7109375" customWidth="1"/>
    <col min="2" max="2" width="7.7109375" customWidth="1"/>
    <col min="3" max="3" width="0" hidden="1" customWidth="1"/>
    <col min="4" max="4" width="14.42578125" customWidth="1"/>
    <col min="5" max="15" width="0" hidden="1" customWidth="1"/>
    <col min="16" max="16" width="15" customWidth="1"/>
    <col min="17" max="17" width="0" hidden="1" customWidth="1"/>
    <col min="18" max="18" width="13.28515625" style="11" customWidth="1"/>
  </cols>
  <sheetData>
    <row r="1" spans="1:18" ht="15.7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"/>
    </row>
    <row r="2" spans="1:18" ht="15.75" customHeight="1">
      <c r="A2" s="19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5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"/>
    </row>
    <row r="4" spans="1:18" ht="15.75" customHeight="1">
      <c r="A4" s="22" t="s">
        <v>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25.5">
      <c r="A5" s="3" t="s">
        <v>0</v>
      </c>
      <c r="B5" s="3" t="s">
        <v>1</v>
      </c>
      <c r="C5" s="3" t="s">
        <v>2</v>
      </c>
      <c r="D5" s="3" t="s">
        <v>59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60</v>
      </c>
      <c r="Q5" s="3" t="s">
        <v>2</v>
      </c>
      <c r="R5" s="12" t="s">
        <v>61</v>
      </c>
    </row>
    <row r="6" spans="1:18">
      <c r="A6" s="4" t="s">
        <v>3</v>
      </c>
      <c r="B6" s="5" t="s">
        <v>4</v>
      </c>
      <c r="C6" s="5"/>
      <c r="D6" s="9">
        <f t="shared" ref="D6:P6" si="0">SUM(D7:D13)</f>
        <v>93870250.469999984</v>
      </c>
      <c r="E6" s="9">
        <f t="shared" si="0"/>
        <v>0</v>
      </c>
      <c r="F6" s="9">
        <f t="shared" si="0"/>
        <v>0</v>
      </c>
      <c r="G6" s="9">
        <f t="shared" si="0"/>
        <v>0</v>
      </c>
      <c r="H6" s="9">
        <f t="shared" si="0"/>
        <v>0</v>
      </c>
      <c r="I6" s="9">
        <f t="shared" si="0"/>
        <v>0</v>
      </c>
      <c r="J6" s="9">
        <f t="shared" si="0"/>
        <v>0</v>
      </c>
      <c r="K6" s="9">
        <f t="shared" si="0"/>
        <v>0</v>
      </c>
      <c r="L6" s="9">
        <f t="shared" si="0"/>
        <v>0</v>
      </c>
      <c r="M6" s="9">
        <f t="shared" si="0"/>
        <v>0</v>
      </c>
      <c r="N6" s="9">
        <f t="shared" si="0"/>
        <v>0</v>
      </c>
      <c r="O6" s="9">
        <f t="shared" si="0"/>
        <v>0</v>
      </c>
      <c r="P6" s="9">
        <f t="shared" si="0"/>
        <v>61469407.740000002</v>
      </c>
      <c r="Q6" s="6">
        <v>0</v>
      </c>
      <c r="R6" s="13">
        <f>SUM(R7:R13)</f>
        <v>32400842.73</v>
      </c>
    </row>
    <row r="7" spans="1:18" ht="38.25" customHeight="1" outlineLevel="1">
      <c r="A7" s="4" t="s">
        <v>5</v>
      </c>
      <c r="B7" s="5" t="s">
        <v>6</v>
      </c>
      <c r="C7" s="5"/>
      <c r="D7" s="9">
        <f>P7+R7</f>
        <v>10888764.32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2682626.34</v>
      </c>
      <c r="Q7" s="6"/>
      <c r="R7" s="15">
        <v>8206137.9800000004</v>
      </c>
    </row>
    <row r="8" spans="1:18" ht="51" customHeight="1" outlineLevel="1">
      <c r="A8" s="4" t="s">
        <v>7</v>
      </c>
      <c r="B8" s="5" t="s">
        <v>8</v>
      </c>
      <c r="C8" s="5"/>
      <c r="D8" s="9">
        <f t="shared" ref="D8:D51" si="1">P8+R8</f>
        <v>1452873.28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1452873.28</v>
      </c>
      <c r="Q8" s="6"/>
      <c r="R8" s="16"/>
    </row>
    <row r="9" spans="1:18" ht="52.5" customHeight="1" outlineLevel="1">
      <c r="A9" s="4" t="s">
        <v>9</v>
      </c>
      <c r="B9" s="5" t="s">
        <v>10</v>
      </c>
      <c r="C9" s="5"/>
      <c r="D9" s="9">
        <f t="shared" si="1"/>
        <v>57090421.129999995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34562170.719999999</v>
      </c>
      <c r="Q9" s="6"/>
      <c r="R9" s="15">
        <v>22528250.41</v>
      </c>
    </row>
    <row r="10" spans="1:18" outlineLevel="1">
      <c r="A10" s="4" t="s">
        <v>11</v>
      </c>
      <c r="B10" s="5" t="s">
        <v>12</v>
      </c>
      <c r="C10" s="5"/>
      <c r="D10" s="9">
        <f t="shared" si="1"/>
        <v>14362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14362</v>
      </c>
      <c r="Q10" s="6"/>
      <c r="R10" s="17"/>
    </row>
    <row r="11" spans="1:18" ht="39" customHeight="1" outlineLevel="1">
      <c r="A11" s="4" t="s">
        <v>13</v>
      </c>
      <c r="B11" s="5" t="s">
        <v>14</v>
      </c>
      <c r="C11" s="5"/>
      <c r="D11" s="9">
        <f t="shared" si="1"/>
        <v>7688712.9100000001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7688712.9100000001</v>
      </c>
      <c r="Q11" s="6"/>
      <c r="R11" s="15"/>
    </row>
    <row r="12" spans="1:18" ht="20.25" customHeight="1" outlineLevel="1">
      <c r="A12" s="4" t="s">
        <v>99</v>
      </c>
      <c r="B12" s="5" t="s">
        <v>98</v>
      </c>
      <c r="C12" s="5"/>
      <c r="D12" s="9">
        <f t="shared" si="1"/>
        <v>188172.55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>
        <v>152733</v>
      </c>
      <c r="Q12" s="6"/>
      <c r="R12" s="15">
        <v>35439.550000000003</v>
      </c>
    </row>
    <row r="13" spans="1:18" ht="13.5" customHeight="1" outlineLevel="1">
      <c r="A13" s="4" t="s">
        <v>15</v>
      </c>
      <c r="B13" s="5" t="s">
        <v>68</v>
      </c>
      <c r="C13" s="5"/>
      <c r="D13" s="9">
        <f t="shared" si="1"/>
        <v>16546944.280000001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14915929.49</v>
      </c>
      <c r="Q13" s="6"/>
      <c r="R13" s="13">
        <v>1631014.79</v>
      </c>
    </row>
    <row r="14" spans="1:18" ht="13.5" customHeight="1" outlineLevel="1">
      <c r="A14" s="4" t="s">
        <v>62</v>
      </c>
      <c r="B14" s="5" t="s">
        <v>63</v>
      </c>
      <c r="C14" s="5"/>
      <c r="D14" s="9">
        <f>D15</f>
        <v>2666533.98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>
        <f>SUM(P15)</f>
        <v>0</v>
      </c>
      <c r="Q14" s="6"/>
      <c r="R14" s="13">
        <f>SUM(R15)</f>
        <v>2666533.98</v>
      </c>
    </row>
    <row r="15" spans="1:18" ht="13.5" customHeight="1" outlineLevel="1">
      <c r="A15" s="4" t="s">
        <v>64</v>
      </c>
      <c r="B15" s="5" t="s">
        <v>65</v>
      </c>
      <c r="C15" s="5"/>
      <c r="D15" s="9">
        <f>R15</f>
        <v>2666533.98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6"/>
      <c r="R15" s="13">
        <v>2666533.98</v>
      </c>
    </row>
    <row r="16" spans="1:18" ht="27" customHeight="1">
      <c r="A16" s="4" t="s">
        <v>16</v>
      </c>
      <c r="B16" s="5" t="s">
        <v>17</v>
      </c>
      <c r="C16" s="5"/>
      <c r="D16" s="9">
        <f>SUM(D17:D18)</f>
        <v>2839274.4299999997</v>
      </c>
      <c r="E16" s="9">
        <f>SUM(E17:E18)</f>
        <v>0</v>
      </c>
      <c r="F16" s="9">
        <f>SUM(F17:F18)</f>
        <v>0</v>
      </c>
      <c r="G16" s="9">
        <f>SUM(G17:G18)</f>
        <v>0</v>
      </c>
      <c r="H16" s="9">
        <f>SUM(H17:H18)</f>
        <v>0</v>
      </c>
      <c r="I16" s="9">
        <f>SUM(I17:I18)</f>
        <v>0</v>
      </c>
      <c r="J16" s="9">
        <f>SUM(J17:J18)</f>
        <v>0</v>
      </c>
      <c r="K16" s="9">
        <f>SUM(K17:K18)</f>
        <v>0</v>
      </c>
      <c r="L16" s="9">
        <f>SUM(L17:L18)</f>
        <v>0</v>
      </c>
      <c r="M16" s="9">
        <f>SUM(M17:M18)</f>
        <v>0</v>
      </c>
      <c r="N16" s="9">
        <f>SUM(N17:N18)</f>
        <v>0</v>
      </c>
      <c r="O16" s="9">
        <f>SUM(O17:O18)</f>
        <v>0</v>
      </c>
      <c r="P16" s="9">
        <f>SUM(P17:P18)</f>
        <v>2778499.85</v>
      </c>
      <c r="Q16" s="6">
        <v>0</v>
      </c>
      <c r="R16" s="18">
        <f>SUM(R17:R18)</f>
        <v>697719.86</v>
      </c>
    </row>
    <row r="17" spans="1:18" ht="45.75" customHeight="1" outlineLevel="1">
      <c r="A17" s="4" t="s">
        <v>108</v>
      </c>
      <c r="B17" s="5" t="s">
        <v>69</v>
      </c>
      <c r="C17" s="5"/>
      <c r="D17" s="9">
        <f>P17+R17-636945.28</f>
        <v>2653069.4299999997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2600694.85</v>
      </c>
      <c r="Q17" s="6"/>
      <c r="R17" s="15">
        <v>689319.86</v>
      </c>
    </row>
    <row r="18" spans="1:18" ht="26.25" customHeight="1" outlineLevel="1">
      <c r="A18" s="4" t="s">
        <v>84</v>
      </c>
      <c r="B18" s="5" t="s">
        <v>85</v>
      </c>
      <c r="C18" s="5"/>
      <c r="D18" s="9">
        <f>P18+R18</f>
        <v>186205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>
        <v>177805</v>
      </c>
      <c r="Q18" s="6"/>
      <c r="R18" s="15">
        <v>8400</v>
      </c>
    </row>
    <row r="19" spans="1:18">
      <c r="A19" s="4" t="s">
        <v>18</v>
      </c>
      <c r="B19" s="5" t="s">
        <v>19</v>
      </c>
      <c r="C19" s="5"/>
      <c r="D19" s="9">
        <f>D20+D21+D22+D23+D24</f>
        <v>93596460.00999999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f>SUM(P20:P24)</f>
        <v>91177180.469999999</v>
      </c>
      <c r="Q19" s="6">
        <v>0</v>
      </c>
      <c r="R19" s="13">
        <f>SUM(R20:R24)</f>
        <v>12660641.140000001</v>
      </c>
    </row>
    <row r="20" spans="1:18" outlineLevel="1">
      <c r="A20" s="4" t="s">
        <v>20</v>
      </c>
      <c r="B20" s="5" t="s">
        <v>21</v>
      </c>
      <c r="C20" s="5"/>
      <c r="D20" s="9">
        <f t="shared" si="1"/>
        <v>900757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158000</v>
      </c>
      <c r="Q20" s="6"/>
      <c r="R20" s="13">
        <v>742757</v>
      </c>
    </row>
    <row r="21" spans="1:18" outlineLevel="1">
      <c r="A21" s="4" t="s">
        <v>110</v>
      </c>
      <c r="B21" s="5" t="s">
        <v>109</v>
      </c>
      <c r="C21" s="5"/>
      <c r="D21" s="9">
        <f t="shared" si="1"/>
        <v>232000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6"/>
      <c r="R21" s="13">
        <v>232000</v>
      </c>
    </row>
    <row r="22" spans="1:18" outlineLevel="1">
      <c r="A22" s="4" t="s">
        <v>22</v>
      </c>
      <c r="B22" s="5" t="s">
        <v>23</v>
      </c>
      <c r="C22" s="5"/>
      <c r="D22" s="9">
        <f>P22+R22-10233432.39</f>
        <v>91828989.749999985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90400467.209999993</v>
      </c>
      <c r="Q22" s="6"/>
      <c r="R22" s="13">
        <v>11661954.93</v>
      </c>
    </row>
    <row r="23" spans="1:18" hidden="1" outlineLevel="1">
      <c r="A23" s="4" t="s">
        <v>92</v>
      </c>
      <c r="B23" s="5" t="s">
        <v>93</v>
      </c>
      <c r="C23" s="5"/>
      <c r="D23" s="9">
        <f t="shared" si="1"/>
        <v>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6"/>
      <c r="R23" s="13"/>
    </row>
    <row r="24" spans="1:18" ht="15" customHeight="1" outlineLevel="1">
      <c r="A24" s="4" t="s">
        <v>24</v>
      </c>
      <c r="B24" s="5" t="s">
        <v>25</v>
      </c>
      <c r="C24" s="5"/>
      <c r="D24" s="9">
        <f>P24+R24-7929.21</f>
        <v>634713.26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618713.26</v>
      </c>
      <c r="Q24" s="6"/>
      <c r="R24" s="13">
        <v>23929.21</v>
      </c>
    </row>
    <row r="25" spans="1:18" ht="15" customHeight="1">
      <c r="A25" s="4" t="s">
        <v>26</v>
      </c>
      <c r="B25" s="5" t="s">
        <v>27</v>
      </c>
      <c r="C25" s="5"/>
      <c r="D25" s="9">
        <f>D26+D27+D28+D29</f>
        <v>61097141.829999998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f>SUM(P26:P29)</f>
        <v>44440266.460000001</v>
      </c>
      <c r="Q25" s="6">
        <v>0</v>
      </c>
      <c r="R25" s="13">
        <f>SUM(R26:R28)</f>
        <v>17147975.370000001</v>
      </c>
    </row>
    <row r="26" spans="1:18" outlineLevel="1">
      <c r="A26" s="4" t="s">
        <v>28</v>
      </c>
      <c r="B26" s="5" t="s">
        <v>29</v>
      </c>
      <c r="C26" s="5"/>
      <c r="D26" s="9">
        <f t="shared" si="1"/>
        <v>22660518.91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22039859.66</v>
      </c>
      <c r="Q26" s="6"/>
      <c r="R26" s="13">
        <v>620659.25</v>
      </c>
    </row>
    <row r="27" spans="1:18" outlineLevel="1">
      <c r="A27" s="4" t="s">
        <v>30</v>
      </c>
      <c r="B27" s="5" t="s">
        <v>31</v>
      </c>
      <c r="C27" s="5"/>
      <c r="D27" s="9">
        <f>P27+R27-491100</f>
        <v>21353264.080000002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20492306.780000001</v>
      </c>
      <c r="Q27" s="6"/>
      <c r="R27" s="13">
        <v>1352057.3</v>
      </c>
    </row>
    <row r="28" spans="1:18" outlineLevel="1">
      <c r="A28" s="4" t="s">
        <v>66</v>
      </c>
      <c r="B28" s="5" t="s">
        <v>67</v>
      </c>
      <c r="C28" s="5"/>
      <c r="D28" s="9">
        <f>P28+R28</f>
        <v>17009458.699999999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>
        <v>1834199.88</v>
      </c>
      <c r="Q28" s="6"/>
      <c r="R28" s="13">
        <v>15175258.82</v>
      </c>
    </row>
    <row r="29" spans="1:18" ht="25.5" outlineLevel="1">
      <c r="A29" s="4" t="s">
        <v>88</v>
      </c>
      <c r="B29" s="5" t="s">
        <v>89</v>
      </c>
      <c r="C29" s="5"/>
      <c r="D29" s="9">
        <f t="shared" si="1"/>
        <v>73900.14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>
        <v>73900.14</v>
      </c>
      <c r="Q29" s="6"/>
      <c r="R29" s="13"/>
    </row>
    <row r="30" spans="1:18" outlineLevel="1">
      <c r="A30" s="4" t="s">
        <v>106</v>
      </c>
      <c r="B30" s="5" t="s">
        <v>104</v>
      </c>
      <c r="C30" s="5"/>
      <c r="D30" s="9">
        <f t="shared" si="1"/>
        <v>3984305.58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>
        <f>P31</f>
        <v>3984305.58</v>
      </c>
      <c r="Q30" s="9">
        <f t="shared" ref="Q30:R30" si="2">Q31</f>
        <v>0</v>
      </c>
      <c r="R30" s="9">
        <f t="shared" si="2"/>
        <v>0</v>
      </c>
    </row>
    <row r="31" spans="1:18" ht="25.5" outlineLevel="1">
      <c r="A31" s="4" t="s">
        <v>107</v>
      </c>
      <c r="B31" s="5" t="s">
        <v>105</v>
      </c>
      <c r="C31" s="5"/>
      <c r="D31" s="9">
        <f t="shared" si="1"/>
        <v>3984305.58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>
        <v>3984305.58</v>
      </c>
      <c r="Q31" s="6"/>
      <c r="R31" s="13"/>
    </row>
    <row r="32" spans="1:18">
      <c r="A32" s="4" t="s">
        <v>32</v>
      </c>
      <c r="B32" s="5" t="s">
        <v>33</v>
      </c>
      <c r="C32" s="5"/>
      <c r="D32" s="9">
        <f>D33+D34+D35+D36+D37+D38</f>
        <v>750437143.51999998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f>SUM(P33:P38)</f>
        <v>750437143.51999998</v>
      </c>
      <c r="Q32" s="6">
        <v>0</v>
      </c>
      <c r="R32" s="15">
        <f>SUM(R33:R38)</f>
        <v>2561968.42</v>
      </c>
    </row>
    <row r="33" spans="1:18" outlineLevel="1">
      <c r="A33" s="4" t="s">
        <v>34</v>
      </c>
      <c r="B33" s="5" t="s">
        <v>35</v>
      </c>
      <c r="C33" s="5"/>
      <c r="D33" s="9">
        <f t="shared" si="1"/>
        <v>171136467.75999999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171136467.75999999</v>
      </c>
      <c r="Q33" s="6"/>
      <c r="R33" s="16"/>
    </row>
    <row r="34" spans="1:18" outlineLevel="1">
      <c r="A34" s="4" t="s">
        <v>36</v>
      </c>
      <c r="B34" s="5" t="s">
        <v>37</v>
      </c>
      <c r="C34" s="5"/>
      <c r="D34" s="9">
        <f t="shared" si="1"/>
        <v>511696933.98000002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511696933.98000002</v>
      </c>
      <c r="Q34" s="6"/>
      <c r="R34" s="16"/>
    </row>
    <row r="35" spans="1:18" outlineLevel="1">
      <c r="A35" s="4" t="s">
        <v>96</v>
      </c>
      <c r="B35" s="5" t="s">
        <v>97</v>
      </c>
      <c r="C35" s="5"/>
      <c r="D35" s="9">
        <f t="shared" si="1"/>
        <v>40459506.640000001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>
        <v>40459506.640000001</v>
      </c>
      <c r="Q35" s="6"/>
      <c r="R35" s="16"/>
    </row>
    <row r="36" spans="1:18" ht="25.5" outlineLevel="1">
      <c r="A36" s="4" t="s">
        <v>94</v>
      </c>
      <c r="B36" s="5" t="s">
        <v>95</v>
      </c>
      <c r="C36" s="5"/>
      <c r="D36" s="9">
        <f t="shared" si="1"/>
        <v>288800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>
        <v>288800</v>
      </c>
      <c r="Q36" s="6"/>
      <c r="R36" s="16"/>
    </row>
    <row r="37" spans="1:18" ht="13.5" customHeight="1" outlineLevel="1">
      <c r="A37" s="4" t="s">
        <v>38</v>
      </c>
      <c r="B37" s="5" t="s">
        <v>39</v>
      </c>
      <c r="C37" s="5"/>
      <c r="D37" s="9">
        <f>P37+R37-2561968.42</f>
        <v>7383171.1699999999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7383171.1699999999</v>
      </c>
      <c r="Q37" s="6"/>
      <c r="R37" s="15">
        <v>2561968.42</v>
      </c>
    </row>
    <row r="38" spans="1:18" ht="12.75" customHeight="1" outlineLevel="1">
      <c r="A38" s="4" t="s">
        <v>40</v>
      </c>
      <c r="B38" s="5" t="s">
        <v>41</v>
      </c>
      <c r="C38" s="5"/>
      <c r="D38" s="9">
        <f t="shared" si="1"/>
        <v>19472263.969999999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19472263.969999999</v>
      </c>
      <c r="Q38" s="6"/>
      <c r="R38" s="16"/>
    </row>
    <row r="39" spans="1:18" ht="25.5">
      <c r="A39" s="4" t="s">
        <v>42</v>
      </c>
      <c r="B39" s="5" t="s">
        <v>43</v>
      </c>
      <c r="C39" s="5"/>
      <c r="D39" s="9">
        <f>D40+D41</f>
        <v>126893441.28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f>SUM(P40:P41)</f>
        <v>126893441.28</v>
      </c>
      <c r="Q39" s="6">
        <v>0</v>
      </c>
      <c r="R39" s="15">
        <f>SUM(R40:R41)</f>
        <v>0</v>
      </c>
    </row>
    <row r="40" spans="1:18" outlineLevel="1">
      <c r="A40" s="4" t="s">
        <v>44</v>
      </c>
      <c r="B40" s="5" t="s">
        <v>45</v>
      </c>
      <c r="C40" s="5"/>
      <c r="D40" s="9">
        <f t="shared" si="1"/>
        <v>92080989.230000004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92080989.230000004</v>
      </c>
      <c r="Q40" s="6"/>
      <c r="R40" s="15"/>
    </row>
    <row r="41" spans="1:18" ht="25.5" customHeight="1" outlineLevel="1">
      <c r="A41" s="4" t="s">
        <v>46</v>
      </c>
      <c r="B41" s="5" t="s">
        <v>70</v>
      </c>
      <c r="C41" s="5"/>
      <c r="D41" s="9">
        <f t="shared" si="1"/>
        <v>34812452.049999997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34812452.049999997</v>
      </c>
      <c r="Q41" s="6"/>
      <c r="R41" s="15"/>
    </row>
    <row r="42" spans="1:18">
      <c r="A42" s="4" t="s">
        <v>47</v>
      </c>
      <c r="B42" s="5" t="s">
        <v>48</v>
      </c>
      <c r="C42" s="5"/>
      <c r="D42" s="9">
        <f>D43+D44+D45+D46</f>
        <v>26622075.620000001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f>SUM(P43:P46)</f>
        <v>26202075.620000001</v>
      </c>
      <c r="Q42" s="9">
        <f t="shared" ref="Q42:R42" si="3">SUM(Q43:Q46)</f>
        <v>0</v>
      </c>
      <c r="R42" s="9">
        <f t="shared" si="3"/>
        <v>420000</v>
      </c>
    </row>
    <row r="43" spans="1:18" outlineLevel="1">
      <c r="A43" s="4" t="s">
        <v>49</v>
      </c>
      <c r="B43" s="5" t="s">
        <v>50</v>
      </c>
      <c r="C43" s="5"/>
      <c r="D43" s="9">
        <f t="shared" si="1"/>
        <v>2038169.68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1618169.68</v>
      </c>
      <c r="Q43" s="6"/>
      <c r="R43" s="15">
        <v>420000</v>
      </c>
    </row>
    <row r="44" spans="1:18" ht="14.25" customHeight="1" outlineLevel="1">
      <c r="A44" s="4" t="s">
        <v>51</v>
      </c>
      <c r="B44" s="5" t="s">
        <v>52</v>
      </c>
      <c r="C44" s="5"/>
      <c r="D44" s="9">
        <f t="shared" si="1"/>
        <v>4245001.16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4245001.16</v>
      </c>
      <c r="Q44" s="6"/>
      <c r="R44" s="15"/>
    </row>
    <row r="45" spans="1:18" outlineLevel="1">
      <c r="A45" s="4" t="s">
        <v>53</v>
      </c>
      <c r="B45" s="5" t="s">
        <v>54</v>
      </c>
      <c r="C45" s="5"/>
      <c r="D45" s="9">
        <f t="shared" si="1"/>
        <v>20338904.780000001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20338904.780000001</v>
      </c>
      <c r="Q45" s="6"/>
      <c r="R45" s="15"/>
    </row>
    <row r="46" spans="1:18" hidden="1" outlineLevel="1">
      <c r="A46" s="4" t="s">
        <v>101</v>
      </c>
      <c r="B46" s="5" t="s">
        <v>100</v>
      </c>
      <c r="C46" s="5"/>
      <c r="D46" s="9">
        <f t="shared" si="1"/>
        <v>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6"/>
      <c r="R46" s="15"/>
    </row>
    <row r="47" spans="1:18" collapsed="1">
      <c r="A47" s="4" t="s">
        <v>71</v>
      </c>
      <c r="B47" s="5" t="s">
        <v>55</v>
      </c>
      <c r="C47" s="5"/>
      <c r="D47" s="9">
        <f>D48+D49</f>
        <v>11425550.029999999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f>SUM(P48:P49)</f>
        <v>11389400.029999999</v>
      </c>
      <c r="Q47" s="6">
        <v>0</v>
      </c>
      <c r="R47" s="15">
        <f>SUM(R48:R49)</f>
        <v>1028229.35</v>
      </c>
    </row>
    <row r="48" spans="1:18" ht="14.25" customHeight="1" outlineLevel="1">
      <c r="A48" s="4" t="s">
        <v>72</v>
      </c>
      <c r="B48" s="5" t="s">
        <v>56</v>
      </c>
      <c r="C48" s="5"/>
      <c r="D48" s="9">
        <f t="shared" si="1"/>
        <v>10417353.779999999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10417353.779999999</v>
      </c>
      <c r="Q48" s="6"/>
      <c r="R48" s="15"/>
    </row>
    <row r="49" spans="1:18" ht="14.25" customHeight="1" outlineLevel="1">
      <c r="A49" s="4" t="s">
        <v>86</v>
      </c>
      <c r="B49" s="5" t="s">
        <v>87</v>
      </c>
      <c r="C49" s="5"/>
      <c r="D49" s="9">
        <f>P49+R49-992079.35</f>
        <v>1008196.2500000001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>
        <v>972046.25</v>
      </c>
      <c r="Q49" s="6"/>
      <c r="R49" s="15">
        <v>1028229.35</v>
      </c>
    </row>
    <row r="50" spans="1:18" ht="30" customHeight="1" outlineLevel="1">
      <c r="A50" s="4" t="s">
        <v>73</v>
      </c>
      <c r="B50" s="5" t="s">
        <v>74</v>
      </c>
      <c r="C50" s="5"/>
      <c r="D50" s="9">
        <f>D51</f>
        <v>4502597.83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>
        <f>P51</f>
        <v>4502597.83</v>
      </c>
      <c r="Q50" s="6"/>
      <c r="R50" s="15">
        <v>0</v>
      </c>
    </row>
    <row r="51" spans="1:18" ht="28.5" customHeight="1" outlineLevel="1">
      <c r="A51" s="4" t="s">
        <v>75</v>
      </c>
      <c r="B51" s="5" t="s">
        <v>76</v>
      </c>
      <c r="C51" s="5"/>
      <c r="D51" s="9">
        <f t="shared" si="1"/>
        <v>4502597.83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>
        <v>4502597.83</v>
      </c>
      <c r="Q51" s="6"/>
      <c r="R51" s="15"/>
    </row>
    <row r="52" spans="1:18" ht="39.75" customHeight="1" outlineLevel="1">
      <c r="A52" s="4" t="s">
        <v>77</v>
      </c>
      <c r="B52" s="5" t="s">
        <v>78</v>
      </c>
      <c r="C52" s="5"/>
      <c r="D52" s="9">
        <v>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>
        <f>SUM(P53:P55)</f>
        <v>16525608</v>
      </c>
      <c r="Q52" s="6"/>
      <c r="R52" s="15">
        <v>0</v>
      </c>
    </row>
    <row r="53" spans="1:18" ht="40.5" customHeight="1" outlineLevel="1">
      <c r="A53" s="4" t="s">
        <v>79</v>
      </c>
      <c r="B53" s="5" t="s">
        <v>80</v>
      </c>
      <c r="C53" s="5"/>
      <c r="D53" s="9">
        <v>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>
        <v>6039400</v>
      </c>
      <c r="Q53" s="6"/>
      <c r="R53" s="15"/>
    </row>
    <row r="54" spans="1:18" ht="15.75" customHeight="1" outlineLevel="1">
      <c r="A54" s="4" t="s">
        <v>90</v>
      </c>
      <c r="B54" s="5" t="s">
        <v>91</v>
      </c>
      <c r="C54" s="5"/>
      <c r="D54" s="9">
        <v>0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>
        <v>10486208</v>
      </c>
      <c r="Q54" s="6"/>
      <c r="R54" s="15"/>
    </row>
    <row r="55" spans="1:18" ht="17.25" hidden="1" customHeight="1" outlineLevel="1">
      <c r="A55" s="4" t="s">
        <v>82</v>
      </c>
      <c r="B55" s="5" t="s">
        <v>83</v>
      </c>
      <c r="C55" s="5"/>
      <c r="D55" s="9">
        <v>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>
        <v>0</v>
      </c>
      <c r="Q55" s="6"/>
      <c r="R55" s="15">
        <v>0</v>
      </c>
    </row>
    <row r="56" spans="1:18" outlineLevel="1">
      <c r="A56" s="4" t="s">
        <v>81</v>
      </c>
      <c r="B56" s="5"/>
      <c r="C56" s="5"/>
      <c r="D56" s="9">
        <f>D6+D14+D16+D19+D25+D32+D39+D42+D47+D50+D52+D55+D30</f>
        <v>1177934774.5799997</v>
      </c>
      <c r="E56" s="9">
        <f>E6+E14+E16+E19+E25+E32+E39+E42+E47+E50+E52+E55+E30</f>
        <v>0</v>
      </c>
      <c r="F56" s="9">
        <f>F6+F14+F16+F19+F25+F32+F39+F42+F47+F50+F52+F55+F30</f>
        <v>0</v>
      </c>
      <c r="G56" s="9">
        <f>G6+G14+G16+G19+G25+G32+G39+G42+G47+G50+G52+G55+G30</f>
        <v>0</v>
      </c>
      <c r="H56" s="9">
        <f>H6+H14+H16+H19+H25+H32+H39+H42+H47+H50+H52+H55+H30</f>
        <v>0</v>
      </c>
      <c r="I56" s="9">
        <f>I6+I14+I16+I19+I25+I32+I39+I42+I47+I50+I52+I55+I30</f>
        <v>0</v>
      </c>
      <c r="J56" s="9">
        <f>J6+J14+J16+J19+J25+J32+J39+J42+J47+J50+J52+J55+J30</f>
        <v>0</v>
      </c>
      <c r="K56" s="9">
        <f>K6+K14+K16+K19+K25+K32+K39+K42+K47+K50+K52+K55+K30</f>
        <v>0</v>
      </c>
      <c r="L56" s="9">
        <f>L6+L14+L16+L19+L25+L32+L39+L42+L47+L50+L52+L55+L30</f>
        <v>0</v>
      </c>
      <c r="M56" s="9">
        <f>M6+M14+M16+M19+M25+M32+M39+M42+M47+M50+M52+M55+M30</f>
        <v>0</v>
      </c>
      <c r="N56" s="9">
        <f>N6+N14+N16+N19+N25+N32+N39+N42+N47+N50+N52+N55+N30</f>
        <v>0</v>
      </c>
      <c r="O56" s="9">
        <f>O6+O14+O16+O19+O25+O32+O39+O42+O47+O50+O52+O55+O30</f>
        <v>0</v>
      </c>
      <c r="P56" s="9">
        <f>P6+P14+P16+P19+P25+P32+P39+P42+P47+P50+P52+P55+P30</f>
        <v>1139799926.3799996</v>
      </c>
      <c r="Q56" s="9">
        <f>Q6+Q14+Q16+Q19+Q25+Q32+Q39+Q42+Q47+Q50+Q52+Q55+Q30</f>
        <v>0</v>
      </c>
      <c r="R56" s="9">
        <f>R6+R14+R16+R19+R25+R32+R39+R42+R47+R50+R52+R55+R30</f>
        <v>69583910.849999994</v>
      </c>
    </row>
    <row r="57" spans="1:18">
      <c r="A57" s="21"/>
      <c r="B57" s="21"/>
      <c r="C57" s="21"/>
      <c r="D57" s="10"/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/>
      <c r="Q57" s="7">
        <v>0</v>
      </c>
      <c r="R57" s="14"/>
    </row>
    <row r="58" spans="1:18">
      <c r="A58" s="1" t="s">
        <v>102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 t="s">
        <v>103</v>
      </c>
      <c r="Q58" s="1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8"/>
    </row>
  </sheetData>
  <mergeCells count="6">
    <mergeCell ref="A3:P3"/>
    <mergeCell ref="A59:P59"/>
    <mergeCell ref="A1:P1"/>
    <mergeCell ref="A57:C57"/>
    <mergeCell ref="A2:R2"/>
    <mergeCell ref="A4:R4"/>
  </mergeCells>
  <phoneticPr fontId="0" type="noConversion"/>
  <pageMargins left="0.78700000000000003" right="0.59" top="0.59" bottom="0.59" header="0.39300000000000002" footer="0.39300000000000002"/>
  <pageSetup paperSize="9" scale="85" fitToHeight="20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2020-04-02T10:33:39Z</cp:lastPrinted>
  <dcterms:created xsi:type="dcterms:W3CDTF">2011-03-09T06:21:03Z</dcterms:created>
  <dcterms:modified xsi:type="dcterms:W3CDTF">2022-03-29T12:22:50Z</dcterms:modified>
</cp:coreProperties>
</file>